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<sst xmlns="http://schemas.openxmlformats.org/spreadsheetml/2006/main" count="1156" uniqueCount="425">
  <si>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</si>
  <si>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</si>
  <si>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</si>
  <si>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</si>
  <si>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</si>
  <si>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</si>
  <si>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</si>
  <si>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</si>
  <si>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</si>
  <si>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</si>
  <si>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</si>
  <si>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</si>
  <si>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</si>
  <si>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</si>
  <si>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</si>
  <si>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</si>
  <si>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</si>
  <si>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</si>
  <si>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</si>
  <si>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</si>
  <si>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</si>
  <si>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</si>
  <si>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</si>
  <si>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</si>
  <si>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</si>
  <si>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</si>
  <si>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</si>
  <si>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</si>
  <si>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</si>
  <si>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</si>
  <si>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</si>
  <si>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</si>
  <si>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</si>
  <si>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</si>
  <si>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</si>
  <si>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</si>
  <si>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</si>
  <si>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</si>
  <si>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</si>
  <si>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</si>
  <si>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</si>
  <si>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</si>
  <si>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</si>
  <si>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</si>
  <si>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</si>
  <si>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</si>
  <si>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</si>
  <si>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</si>
  <si>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</si>
  <si>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</si>
  <si>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</si>
  <si>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</si>
  <si>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</si>
  <si>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</si>
  <si>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</si>
  <si>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</si>
  <si>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</si>
  <si>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</si>
  <si>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</si>
  <si>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</si>
  <si>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</si>
  <si>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</si>
  <si>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</si>
  <si>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</si>
  <si>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</si>
  <si>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</si>
  <si>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</si>
  <si>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</si>
  <si>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</si>
  <si>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</si>
  <si>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</si>
  <si>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</si>
  <si>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</si>
  <si>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</si>
  <si>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</si>
  <si>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</si>
  <si>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</si>
  <si>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</si>
  <si>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</si>
  <si>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</si>
  <si>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</si>
  <si>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</si>
  <si>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</si>
  <si>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</si>
  <si>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</si>
  <si>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</si>
  <si>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</si>
  <si>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</si>
  <si>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</si>
  <si>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</si>
  <si>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</si>
  <si>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</si>
  <si>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</si>
  <si>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</si>
  <si>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</si>
  <si>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</si>
  <si>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</si>
  <si>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</si>
  <si>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</si>
  <si>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</si>
  <si>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</si>
  <si>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</si>
  <si>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</si>
  <si>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</si>
  <si>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</si>
  <si>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</si>
  <si>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</si>
  <si>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</si>
  <si>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</si>
  <si>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</si>
  <si>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</si>
  <si>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</si>
  <si>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</si>
  <si>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</si>
  <si>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</si>
  <si>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</si>
  <si>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</si>
  <si>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</si>
  <si>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</si>
  <si>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</si>
  <si>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</si>
  <si>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</si>
  <si>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</si>
  <si>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</si>
  <si>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</si>
  <si>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</si>
  <si>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</si>
  <si>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</si>
  <si>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</si>
  <si>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</si>
  <si>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</si>
  <si>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</si>
  <si>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</si>
  <si>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</si>
  <si>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</si>
  <si>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</si>
  <si>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</si>
  <si>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</si>
  <si>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</si>
  <si>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</si>
  <si>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</si>
  <si>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</si>
  <si>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</si>
  <si>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</si>
  <si>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</si>
  <si>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</si>
  <si>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</si>
  <si>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</si>
  <si>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</si>
  <si>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</si>
  <si>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</si>
  <si>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</si>
  <si>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</si>
  <si>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</si>
  <si>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</si>
  <si>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</si>
  <si>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</si>
  <si>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</si>
  <si>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</si>
  <si>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</si>
  <si>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</si>
  <si>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</si>
  <si>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</si>
  <si>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</si>
  <si>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</si>
  <si>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</si>
  <si>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</si>
  <si>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</si>
  <si>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</si>
  <si>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</si>
  <si>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</si>
  <si>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</si>
  <si>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</si>
  <si>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</si>
  <si>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</si>
  <si>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</si>
  <si>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</si>
  <si>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</si>
  <si>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</si>
  <si>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</si>
  <si>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</si>
  <si>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</si>
  <si>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</si>
  <si>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</si>
  <si>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</si>
  <si>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</si>
  <si>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</si>
  <si>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</si>
  <si>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</si>
  <si>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</si>
  <si>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</si>
  <si>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</si>
  <si>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</si>
  <si>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</si>
  <si>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</si>
  <si>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</si>
  <si>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</si>
  <si>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</si>
  <si>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</si>
  <si>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</si>
  <si>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</si>
  <si>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</si>
  <si>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</si>
  <si>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</si>
  <si>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</si>
  <si>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</si>
  <si>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</si>
  <si>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</si>
  <si>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</si>
  <si>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</si>
  <si>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</si>
  <si>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</si>
  <si>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</si>
  <si>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</si>
  <si>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</si>
  <si>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</si>
  <si>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</si>
  <si>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</si>
  <si>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</si>
  <si>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</si>
  <si>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</si>
  <si>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</si>
  <si>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</si>
  <si>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</si>
  <si>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</si>
  <si>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</si>
  <si>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</si>
  <si>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</si>
  <si>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</si>
  <si>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</si>
  <si>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</si>
  <si>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</si>
  <si>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</si>
  <si>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</si>
  <si>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</si>
  <si>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</si>
  <si>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</si>
  <si>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</si>
  <si>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</si>
  <si>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</si>
  <si>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</si>
  <si>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</si>
  <si>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</si>
  <si>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</si>
  <si>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</si>
  <si>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</si>
  <si>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</si>
  <si>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</si>
  <si>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</si>
  <si>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</si>
  <si>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</si>
  <si>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</si>
  <si>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</si>
  <si>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</si>
  <si>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</si>
  <si>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</si>
  <si>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</si>
  <si>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</si>
  <si>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</si>
  <si>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</si>
  <si>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</si>
  <si>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</si>
  <si>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</si>
  <si>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</si>
  <si>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</si>
  <si>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</si>
  <si>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</si>
  <si>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</si>
  <si>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</si>
  <si>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</si>
  <si>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</si>
  <si>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</si>
  <si>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</si>
  <si>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</si>
  <si>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</si>
  <si>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</si>
  <si>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</si>
  <si>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</si>
  <si>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</si>
  <si>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</si>
  <si>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</si>
  <si>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</si>
  <si>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</si>
  <si>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</si>
  <si>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</si>
  <si>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</si>
  <si>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</si>
  <si>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</si>
  <si>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</si>
  <si>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</si>
  <si>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</si>
  <si>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</si>
  <si>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</si>
  <si>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</si>
  <si>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</si>
  <si>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</si>
  <si>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</si>
  <si>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</si>
  <si>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</si>
  <si>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</si>
  <si>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</si>
  <si>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</si>
  <si>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</si>
  <si>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</si>
  <si>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</si>
  <si>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</si>
  <si>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</si>
  <si>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</si>
  <si>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</si>
  <si>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</si>
  <si>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</si>
  <si>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</si>
  <si>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</si>
  <si>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</si>
  <si>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</si>
  <si>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</si>
  <si>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</si>
  <si>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</si>
  <si>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</si>
  <si>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</si>
  <si>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</si>
  <si>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</si>
  <si>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</si>
  <si>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</si>
  <si>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</si>
  <si>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</si>
  <si>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</si>
  <si>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</si>
  <si>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</si>
  <si>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</si>
  <si>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</si>
  <si>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</si>
  <si>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</si>
  <si>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</si>
  <si>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</si>
  <si>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</si>
  <si>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</si>
  <si>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</si>
  <si>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</si>
  <si>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</si>
  <si>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</si>
  <si>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</si>
  <si>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</si>
  <si>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</si>
  <si>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</si>
  <si>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</si>
  <si>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</si>
  <si>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</si>
  <si>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</si>
  <si>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</si>
  <si>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</si>
  <si>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</si>
  <si>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</si>
  <si>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</si>
  <si>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</si>
  <si>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</si>
  <si>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</si>
  <si>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</si>
  <si>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</si>
  <si>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</si>
  <si>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</si>
  <si>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</si>
  <si>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</si>
  <si>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</si>
  <si>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</si>
  <si>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</si>
  <si>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</si>
  <si>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</si>
  <si>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</si>
  <si>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</si>
  <si>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</si>
  <si>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</si>
  <si>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</si>
  <si>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</si>
  <si>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</si>
  <si>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</si>
  <si>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</si>
  <si>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</si>
  <si>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</si>
  <si>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</si>
  <si>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</si>
  <si>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</si>
  <si>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</si>
  <si>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</si>
  <si>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</si>
  <si>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</si>
  <si>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</si>
  <si>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</si>
  <si>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</si>
  <si>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</si>
  <si>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</si>
  <si>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</si>
  <si>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</si>
  <si>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</si>
  <si>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</si>
  <si>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</si>
  <si>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</si>
  <si>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</si>
  <si>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</si>
  <si>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</si>
  <si>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</si>
  <si>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</si>
  <si>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</si>
  <si>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</si>
  <si>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</si>
  <si>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</si>
  <si>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</si>
  <si>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</si>
  <si>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</si>
  <si>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</si>
  <si>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</si>
  <si>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</si>
  <si>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</si>
  <si>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Оплачен частично</t>
  </si>
  <si>
    <t>3х50+1х54,6</t>
  </si>
  <si>
    <t>P_Гж_25_ТП_016914</t>
  </si>
  <si>
    <t xml:space="preserve">Электроснабжение ЭПУ потребителей в соответствии с договором на ТП № 2-34-25-1761 г. Геленджик </t>
  </si>
  <si>
    <t>ЭПУ площадки для занятия спортом</t>
  </si>
  <si>
    <t>353490, Краснодарский край, г Геленджик, Дивноморское с, ул Пионерская; 4а, 23:40:0507028:535</t>
  </si>
  <si>
    <t>№ 2-34-25-1761 от 30.07.2025</t>
  </si>
  <si>
    <t>"Коммутационный аппарат запитанный от проектируемой ВЛИ-0,4 кВ" ТП-5-54 (ПС 110/10 "Дивноморская" , ДМ-10)</t>
  </si>
  <si>
    <t>ВЛИ-0,4 кВ от РУ-0,4 кВ ТП 5-54</t>
  </si>
  <si>
    <t>ВЛИ-0,4 кВ протяженность линии 0,216 км (провод марки СИП-2 3х50+1х54,6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</si>
  <si>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2-34-25-1761 г. Геленджик </t>
  </si>
  <si>
    <t>06.2026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</si>
</sst>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415</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416</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0.2886131918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0.23656819000000001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U20" sqref="U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P_Гж_25_ТП_016914</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2-34-25-1761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413</v>
      </c>
      <c r="E22" s="182" t="s">
        <v>418</v>
      </c>
      <c r="F22" s="182" t="s">
        <v>417</v>
      </c>
      <c r="G22" s="166" t="s">
        <v>420</v>
      </c>
      <c r="H22" s="166">
        <v>7.4999999999999997E-3</v>
      </c>
      <c r="I22" s="166">
        <v>0</v>
      </c>
      <c r="J22" s="166">
        <v>7.4999999999999997E-3</v>
      </c>
      <c r="K22" s="166" t="s">
        <v>401</v>
      </c>
      <c r="L22" s="166" t="s">
        <v>404</v>
      </c>
      <c r="M22" s="166" t="s">
        <v>373</v>
      </c>
      <c r="N22" s="166" t="s">
        <v>373</v>
      </c>
      <c r="O22" s="166" t="s">
        <v>373</v>
      </c>
      <c r="P22" s="166" t="s">
        <v>373</v>
      </c>
      <c r="Q22" s="166" t="s">
        <v>373</v>
      </c>
      <c r="R22" s="166" t="s">
        <v>373</v>
      </c>
      <c r="S22" s="166">
        <f>T22/1000000</f>
        <v>1.54437577E-6</v>
      </c>
      <c r="T22" s="27">
        <v>1.54437577</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P_Гж_25_ТП_016914</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2-34-25-1761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P_Гж_25_ТП_016914</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2-34-25-1761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414</v>
      </c>
      <c r="O25" s="60" t="s">
        <v>226</v>
      </c>
      <c r="P25" s="60" t="s">
        <v>409</v>
      </c>
      <c r="Q25" s="60" t="s">
        <v>373</v>
      </c>
      <c r="R25" s="60">
        <v>0.216</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P_Гж_25_ТП_016914</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2-34-25-1761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P_Гж_25_ТП_016914</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2-34-25-1761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P_Гж_25_ТП_016914</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2-34-25-1761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E28" sqref="E2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P_Гж_25_ТП_016914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2-34-25-1761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411</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0.2886131918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0.2886131918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0.2886131918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0.2886131918</v>
      </c>
      <c r="E29" s="170">
        <v>0</v>
      </c>
      <c r="F29" s="171">
        <f t="shared" si="3"/>
        <v>0</v>
      </c>
      <c r="G29" s="170"/>
      <c r="H29" s="170"/>
      <c r="I29" s="170" t="s">
        <v>373</v>
      </c>
      <c r="J29" s="170"/>
      <c r="K29" s="170" t="s">
        <v>373</v>
      </c>
      <c r="L29" s="170"/>
      <c r="M29" s="170" t="s">
        <v>373</v>
      </c>
      <c r="N29" s="170"/>
      <c r="O29" s="170" t="s">
        <v>373</v>
      </c>
      <c r="P29" s="170"/>
      <c r="Q29" s="170" t="s">
        <v>373</v>
      </c>
      <c r="R29" s="170"/>
      <c r="S29" s="170">
        <f>D29</f>
        <v>0.2886131918</v>
      </c>
      <c r="T29" s="170"/>
      <c r="U29" s="170" t="s">
        <v>373</v>
      </c>
      <c r="V29" s="170"/>
      <c r="W29" s="170" t="s">
        <v>373</v>
      </c>
      <c r="X29" s="170"/>
      <c r="Y29" s="170" t="s">
        <v>373</v>
      </c>
      <c r="Z29" s="170"/>
      <c r="AA29" s="170" t="s">
        <v>373</v>
      </c>
      <c r="AB29" s="172">
        <f t="shared" si="1"/>
        <v>0</v>
      </c>
      <c r="AC29" s="172">
        <f>D29</f>
        <v>0.2886131918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0.216</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0.216</v>
      </c>
      <c r="T39" s="170"/>
      <c r="U39" s="170" t="s">
        <v>373</v>
      </c>
      <c r="V39" s="170"/>
      <c r="W39" s="170" t="s">
        <v>373</v>
      </c>
      <c r="X39" s="170"/>
      <c r="Y39" s="170" t="s">
        <v>373</v>
      </c>
      <c r="Z39" s="170"/>
      <c r="AA39" s="170" t="s">
        <v>373</v>
      </c>
      <c r="AB39" s="172">
        <f t="shared" si="1"/>
        <v>0</v>
      </c>
      <c r="AC39" s="172">
        <f>D39</f>
        <v>0.216</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0.216</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0.216</v>
      </c>
      <c r="T47" s="170"/>
      <c r="U47" s="170" t="s">
        <v>373</v>
      </c>
      <c r="V47" s="170"/>
      <c r="W47" s="170" t="s">
        <v>373</v>
      </c>
      <c r="X47" s="170"/>
      <c r="Y47" s="170" t="s">
        <v>373</v>
      </c>
      <c r="Z47" s="170"/>
      <c r="AA47" s="170" t="s">
        <v>373</v>
      </c>
      <c r="AB47" s="172">
        <f t="shared" si="1"/>
        <v>0</v>
      </c>
      <c r="AC47" s="172">
        <f>D39</f>
        <v>0.216</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0.216</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0.216</v>
      </c>
      <c r="T56" s="170"/>
      <c r="U56" s="170" t="s">
        <v>373</v>
      </c>
      <c r="V56" s="170"/>
      <c r="W56" s="170" t="s">
        <v>373</v>
      </c>
      <c r="X56" s="170"/>
      <c r="Y56" s="170" t="s">
        <v>373</v>
      </c>
      <c r="Z56" s="170"/>
      <c r="AA56" s="170" t="s">
        <v>373</v>
      </c>
      <c r="AB56" s="172">
        <f t="shared" si="1"/>
        <v>0</v>
      </c>
      <c r="AC56" s="172">
        <f>D39</f>
        <v>0.216</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P_Гж_25_ТП_016914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2-34-25-1761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v>0.216</v>
      </c>
      <c r="J26" s="180"/>
      <c r="K26" s="180"/>
      <c r="L26" s="150"/>
      <c r="M26" s="151" t="s">
        <v>385</v>
      </c>
      <c r="N26" s="151" t="s">
        <v>423</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6" zoomScaleNormal="90" zoomScaleSheetLayoutView="100" workbookViewId="0">
      <selection activeCell="B26" sqref="B26"/>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P_Гж_25_ТП_016914</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2-34-25-1761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0.33955489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2026-08-03T12:34:58Z</dcterms:modified>
</cp:coreProperties>
</file>